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7.1.15\пользовательские папки\Гантимурова А.Н\Почта -Гантимурова А.Н\!! Закл на законопроект  об исполнении бюджета за 2025 год\"/>
    </mc:Choice>
  </mc:AlternateContent>
  <bookViews>
    <workbookView xWindow="0" yWindow="0" windowWidth="28800" windowHeight="11025"/>
  </bookViews>
  <sheets>
    <sheet name="Лист1" sheetId="1" r:id="rId1"/>
  </sheets>
  <definedNames>
    <definedName name="_xlnm.Print_Titles" localSheetId="0">Лист1!$7:$9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8" i="1" l="1"/>
  <c r="C48" i="1"/>
  <c r="F11" i="1"/>
  <c r="G11" i="1"/>
  <c r="H11" i="1"/>
  <c r="I11" i="1"/>
  <c r="J11" i="1"/>
  <c r="K11" i="1"/>
  <c r="L11" i="1"/>
  <c r="L10" i="1" l="1"/>
  <c r="I10" i="1"/>
  <c r="D28" i="1"/>
  <c r="D27" i="1" s="1"/>
  <c r="D29" i="1"/>
  <c r="D30" i="1"/>
  <c r="E27" i="1"/>
  <c r="L27" i="1"/>
  <c r="J27" i="1"/>
  <c r="J10" i="1" s="1"/>
  <c r="H27" i="1"/>
  <c r="H10" i="1" s="1"/>
  <c r="F27" i="1"/>
  <c r="L31" i="1"/>
  <c r="J31" i="1"/>
  <c r="H31" i="1"/>
  <c r="F31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 s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G27" i="1"/>
  <c r="G31" i="1"/>
  <c r="G10" i="1" s="1"/>
  <c r="K31" i="1"/>
  <c r="I31" i="1"/>
  <c r="E31" i="1"/>
  <c r="C40" i="1"/>
  <c r="C37" i="1"/>
  <c r="K27" i="1"/>
  <c r="I27" i="1"/>
  <c r="C43" i="1"/>
  <c r="E11" i="1"/>
  <c r="E10" i="1" s="1"/>
  <c r="C47" i="1"/>
  <c r="C46" i="1"/>
  <c r="C45" i="1"/>
  <c r="C44" i="1"/>
  <c r="C42" i="1"/>
  <c r="C41" i="1"/>
  <c r="C39" i="1"/>
  <c r="C38" i="1"/>
  <c r="C36" i="1"/>
  <c r="C35" i="1"/>
  <c r="C34" i="1"/>
  <c r="C33" i="1"/>
  <c r="C30" i="1"/>
  <c r="C29" i="1"/>
  <c r="C28" i="1"/>
  <c r="C27" i="1" s="1"/>
  <c r="C32" i="1" s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K10" i="1" l="1"/>
  <c r="F10" i="1"/>
  <c r="C31" i="1"/>
  <c r="D11" i="1"/>
  <c r="D10" i="1" s="1"/>
  <c r="C11" i="1"/>
  <c r="C10" i="1" l="1"/>
</calcChain>
</file>

<file path=xl/sharedStrings.xml><?xml version="1.0" encoding="utf-8"?>
<sst xmlns="http://schemas.openxmlformats.org/spreadsheetml/2006/main" count="52" uniqueCount="52">
  <si>
    <t>Муниципальные районы</t>
  </si>
  <si>
    <t>Агинский район</t>
  </si>
  <si>
    <t>Борзинский район</t>
  </si>
  <si>
    <t>Дульдургинский район</t>
  </si>
  <si>
    <t>Карымский район</t>
  </si>
  <si>
    <t>Красночикойский район</t>
  </si>
  <si>
    <t>Кыринский район</t>
  </si>
  <si>
    <t>Могойтуйский район</t>
  </si>
  <si>
    <t>Нерчинский район</t>
  </si>
  <si>
    <t>Оловяннинский район</t>
  </si>
  <si>
    <t>Сретенский район</t>
  </si>
  <si>
    <t>Тунгиро-Олекминский район</t>
  </si>
  <si>
    <t>Хилокский район</t>
  </si>
  <si>
    <t>Чернышевский район</t>
  </si>
  <si>
    <t>Читинский район</t>
  </si>
  <si>
    <t>Шилкинский район</t>
  </si>
  <si>
    <t>Городские окрута</t>
  </si>
  <si>
    <t>п. Агинское</t>
  </si>
  <si>
    <t>г. Чита</t>
  </si>
  <si>
    <t>п.Горный ЗАТО</t>
  </si>
  <si>
    <t>Муниципальные округа</t>
  </si>
  <si>
    <t>Акшинский округ</t>
  </si>
  <si>
    <t>Александрово-Заводский округ</t>
  </si>
  <si>
    <t>Балейский округ</t>
  </si>
  <si>
    <t>Газимуро-Заводский округ</t>
  </si>
  <si>
    <t>Забайкальский округ</t>
  </si>
  <si>
    <t>Каларский округ</t>
  </si>
  <si>
    <t>Калганский округ</t>
  </si>
  <si>
    <t>Краснокаменский округ</t>
  </si>
  <si>
    <t>Могочинский округ</t>
  </si>
  <si>
    <t>Нерчинско-Заводский округ</t>
  </si>
  <si>
    <t>Ононский округ</t>
  </si>
  <si>
    <t>Приаргунский округ</t>
  </si>
  <si>
    <t>Тунгокоченский округ</t>
  </si>
  <si>
    <t>Улётовский округ</t>
  </si>
  <si>
    <t>Шелопугинский округ</t>
  </si>
  <si>
    <t>Всего</t>
  </si>
  <si>
    <t>дотации</t>
  </si>
  <si>
    <t>субсидии</t>
  </si>
  <si>
    <t>субвенции</t>
  </si>
  <si>
    <t>иные межбюджетные трансферты</t>
  </si>
  <si>
    <t>Наименование муниципального образования</t>
  </si>
  <si>
    <t>ИТОГО</t>
  </si>
  <si>
    <t>Петровск-Забайкальский округ*</t>
  </si>
  <si>
    <t>Городские и сельские поселения</t>
  </si>
  <si>
    <t xml:space="preserve">                             Информация об объемах межбюджетных трансфертов, представленных из краевого бюджета бюджетам муниципальным образованиям в 2024 и 2025 годах</t>
  </si>
  <si>
    <t>*в 2024 году для сопоставления данных - суммарные показатели исполнения бюджетов Петровск-Забайкальского муниципального района и ГО "Петровск-Забайкальский"</t>
  </si>
  <si>
    <t>Приложение № 11</t>
  </si>
  <si>
    <t xml:space="preserve">Объемы межбюджетных трансфертов, предоставленных из краевого бюджета </t>
  </si>
  <si>
    <t xml:space="preserve">тыс. рублей </t>
  </si>
  <si>
    <t>к Заключениию от 26.05.2026</t>
  </si>
  <si>
    <t>№ 46-26/КФ-З-КСП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</si>
</sst>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Font="1" applyBorder="1"/>
    <xf numFmtId="164" fontId="1" fillId="0" borderId="1" xfId="0" applyNumberFormat="1" applyFont="1" applyBorder="1"/>
    <xf numFmtId="164" fontId="2" fillId="0" borderId="1" xfId="0" applyNumberFormat="1" applyFont="1" applyBorder="1"/>
    <xf numFmtId="164" fontId="3" fillId="0" borderId="1" xfId="0" applyNumberFormat="1" applyFont="1" applyBorder="1"/>
    <xf numFmtId="0" fontId="1" fillId="0" borderId="1" xfId="0" applyFont="1" applyBorder="1"/>
    <xf numFmtId="0" fontId="3" fillId="0" borderId="0" xfId="0" applyFont="1"/>
    <xf numFmtId="164" fontId="1" fillId="0" borderId="1" xfId="0" applyNumberFormat="1" applyFont="1" applyFill="1" applyBorder="1"/>
    <xf numFmtId="164" fontId="2" fillId="0" borderId="1" xfId="0" applyNumberFormat="1" applyFont="1" applyFill="1" applyBorder="1"/>
    <xf numFmtId="0" fontId="3" fillId="0" borderId="0" xfId="0" applyFont="1" applyFill="1"/>
    <xf numFmtId="0" fontId="0" fillId="0" borderId="0" xfId="0" applyFill="1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164" fontId="1" fillId="0" borderId="1" xfId="0" applyNumberFormat="1" applyFont="1" applyFill="1" applyBorder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6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 wrapText="1"/>
    </xf>
    <xf numFmtId="0" fontId="2" fillId="0" borderId="0" xfId="0" applyFont="1" applyFill="1" applyBorder="1"/>
    <xf numFmtId="0" fontId="3" fillId="0" borderId="0" xfId="0" applyFont="1" applyBorder="1"/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0"/>
  <sheetViews>
    <sheetView tabSelected="1" zoomScale="106" zoomScaleNormal="106" workbookViewId="0">
      <selection activeCell="J15" sqref="J15"/>
    </sheetView>
  </sheetViews>
  <sheetFormatPr defaultRowHeight="15" x14ac:dyDescent="0.25"/>
  <cols>
    <col min="1" max="1" width="3.5703125" customWidth="1"/>
    <col min="2" max="2" width="27.28515625" customWidth="1"/>
    <col min="3" max="3" width="12.85546875" customWidth="1"/>
    <col min="4" max="4" width="14.28515625" customWidth="1"/>
    <col min="5" max="5" width="11.42578125" customWidth="1"/>
    <col min="6" max="6" width="13" customWidth="1"/>
    <col min="7" max="7" width="12.140625" style="10" customWidth="1"/>
    <col min="8" max="8" width="12.42578125" customWidth="1"/>
    <col min="9" max="9" width="12.42578125" style="10" customWidth="1"/>
    <col min="10" max="10" width="12.5703125" customWidth="1"/>
    <col min="11" max="11" width="11.85546875" bestFit="1" customWidth="1"/>
    <col min="12" max="12" width="12.140625" customWidth="1"/>
  </cols>
  <sheetData>
    <row r="1" spans="1:12" x14ac:dyDescent="0.25">
      <c r="A1" s="19"/>
      <c r="B1" s="19"/>
      <c r="C1" s="19"/>
      <c r="D1" s="19"/>
      <c r="E1" s="19"/>
      <c r="F1" s="19"/>
      <c r="G1" s="19"/>
      <c r="H1" s="19"/>
      <c r="I1" s="19"/>
      <c r="J1" s="21" t="s">
        <v>47</v>
      </c>
      <c r="K1" s="21"/>
      <c r="L1" s="21"/>
    </row>
    <row r="2" spans="1:12" x14ac:dyDescent="0.25">
      <c r="A2" s="18"/>
      <c r="B2" s="18"/>
      <c r="C2" s="18"/>
      <c r="D2" s="18"/>
      <c r="E2" s="18"/>
      <c r="F2" s="18"/>
      <c r="G2" s="18"/>
      <c r="H2" s="18"/>
      <c r="I2" s="18"/>
      <c r="J2" s="21" t="s">
        <v>50</v>
      </c>
      <c r="K2" s="21"/>
      <c r="L2" s="21"/>
    </row>
    <row r="3" spans="1:12" x14ac:dyDescent="0.25">
      <c r="A3" s="18"/>
      <c r="B3" s="18"/>
      <c r="C3" s="18"/>
      <c r="D3" s="18"/>
      <c r="E3" s="18"/>
      <c r="F3" s="18"/>
      <c r="G3" s="18"/>
      <c r="H3" s="18"/>
      <c r="I3" s="18"/>
      <c r="J3" s="21" t="s">
        <v>51</v>
      </c>
      <c r="K3" s="21"/>
      <c r="L3" s="21"/>
    </row>
    <row r="4" spans="1:12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 ht="49.5" customHeight="1" x14ac:dyDescent="0.25">
      <c r="A5" s="22" t="s">
        <v>45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ht="18" customHeight="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7" t="s">
        <v>49</v>
      </c>
      <c r="L6" s="27"/>
    </row>
    <row r="7" spans="1:12" x14ac:dyDescent="0.25">
      <c r="A7" s="23"/>
      <c r="B7" s="24" t="s">
        <v>41</v>
      </c>
      <c r="C7" s="23" t="s">
        <v>36</v>
      </c>
      <c r="D7" s="23"/>
      <c r="E7" s="23" t="s">
        <v>48</v>
      </c>
      <c r="F7" s="26"/>
      <c r="G7" s="26"/>
      <c r="H7" s="26"/>
      <c r="I7" s="26"/>
      <c r="J7" s="26"/>
      <c r="K7" s="26"/>
      <c r="L7" s="26"/>
    </row>
    <row r="8" spans="1:12" ht="30.75" customHeight="1" x14ac:dyDescent="0.25">
      <c r="A8" s="26"/>
      <c r="B8" s="25"/>
      <c r="C8" s="23"/>
      <c r="D8" s="23"/>
      <c r="E8" s="23" t="s">
        <v>37</v>
      </c>
      <c r="F8" s="23"/>
      <c r="G8" s="23" t="s">
        <v>38</v>
      </c>
      <c r="H8" s="23"/>
      <c r="I8" s="23" t="s">
        <v>39</v>
      </c>
      <c r="J8" s="23"/>
      <c r="K8" s="24" t="s">
        <v>40</v>
      </c>
      <c r="L8" s="24"/>
    </row>
    <row r="9" spans="1:12" x14ac:dyDescent="0.25">
      <c r="A9" s="26"/>
      <c r="B9" s="25"/>
      <c r="C9" s="11">
        <v>2024</v>
      </c>
      <c r="D9" s="11">
        <v>2025</v>
      </c>
      <c r="E9" s="11">
        <v>2024</v>
      </c>
      <c r="F9" s="11">
        <v>2025</v>
      </c>
      <c r="G9" s="12">
        <v>2024</v>
      </c>
      <c r="H9" s="11">
        <v>2025</v>
      </c>
      <c r="I9" s="12">
        <v>2024</v>
      </c>
      <c r="J9" s="11">
        <v>2025</v>
      </c>
      <c r="K9" s="11">
        <v>2024</v>
      </c>
      <c r="L9" s="11">
        <v>2025</v>
      </c>
    </row>
    <row r="10" spans="1:12" x14ac:dyDescent="0.25">
      <c r="A10" s="30"/>
      <c r="B10" s="31" t="s">
        <v>42</v>
      </c>
      <c r="C10" s="32">
        <f>SUM(C11,C27,C31,C48)</f>
        <v>44506311</v>
      </c>
      <c r="D10" s="32">
        <f>SUM(D11,D27,D31,D48)</f>
        <v>46323354.20000001</v>
      </c>
      <c r="E10" s="32">
        <f>SUM(E11,E27,E31,E48)</f>
        <v>9118722.9000000004</v>
      </c>
      <c r="F10" s="32">
        <f t="shared" ref="F10:L10" si="0">SUM(F11,F27,F31,F48)</f>
        <v>8806823.5999999996</v>
      </c>
      <c r="G10" s="33">
        <f t="shared" si="0"/>
        <v>7438613.0999999996</v>
      </c>
      <c r="H10" s="32">
        <f t="shared" si="0"/>
        <v>7057464.6999999993</v>
      </c>
      <c r="I10" s="33">
        <f t="shared" si="0"/>
        <v>22102504.399999999</v>
      </c>
      <c r="J10" s="33">
        <f t="shared" si="0"/>
        <v>24519553.600000001</v>
      </c>
      <c r="K10" s="32">
        <f t="shared" si="0"/>
        <v>5846470.6000000006</v>
      </c>
      <c r="L10" s="32">
        <f t="shared" si="0"/>
        <v>5939512.3000000007</v>
      </c>
    </row>
    <row r="11" spans="1:12" x14ac:dyDescent="0.25">
      <c r="A11" s="5"/>
      <c r="B11" s="5" t="s">
        <v>0</v>
      </c>
      <c r="C11" s="2">
        <f t="shared" ref="C11:L11" si="1">SUM(C12:C26)</f>
        <v>18783156.700000003</v>
      </c>
      <c r="D11" s="2">
        <f t="shared" si="1"/>
        <v>19584394.200000003</v>
      </c>
      <c r="E11" s="2">
        <f t="shared" si="1"/>
        <v>4859633.8</v>
      </c>
      <c r="F11" s="2">
        <f t="shared" si="1"/>
        <v>4848571.1000000006</v>
      </c>
      <c r="G11" s="7">
        <f t="shared" si="1"/>
        <v>3306014.9</v>
      </c>
      <c r="H11" s="2">
        <f t="shared" si="1"/>
        <v>2162679.1</v>
      </c>
      <c r="I11" s="7">
        <f t="shared" si="1"/>
        <v>9425774.9000000004</v>
      </c>
      <c r="J11" s="7">
        <f t="shared" si="1"/>
        <v>10410816.9</v>
      </c>
      <c r="K11" s="2">
        <f t="shared" si="1"/>
        <v>1191733.1000000001</v>
      </c>
      <c r="L11" s="2">
        <f t="shared" si="1"/>
        <v>2162327.1</v>
      </c>
    </row>
    <row r="12" spans="1:12" x14ac:dyDescent="0.25">
      <c r="A12" s="1">
        <v>1</v>
      </c>
      <c r="B12" s="1" t="s">
        <v>1</v>
      </c>
      <c r="C12" s="3">
        <f>SUM(E12,G12,I12,K12)</f>
        <v>1438410.6</v>
      </c>
      <c r="D12" s="3">
        <f>SUM(F12,H12,J12,L12)</f>
        <v>1400317.5999999999</v>
      </c>
      <c r="E12" s="3">
        <v>606385.1</v>
      </c>
      <c r="F12" s="3">
        <v>670347.69999999995</v>
      </c>
      <c r="G12" s="8">
        <v>182790.9</v>
      </c>
      <c r="H12" s="3">
        <v>55255.3</v>
      </c>
      <c r="I12" s="8">
        <v>526030</v>
      </c>
      <c r="J12" s="8">
        <v>570948.9</v>
      </c>
      <c r="K12" s="3">
        <v>123204.6</v>
      </c>
      <c r="L12" s="4">
        <v>103765.7</v>
      </c>
    </row>
    <row r="13" spans="1:12" x14ac:dyDescent="0.25">
      <c r="A13" s="1">
        <v>2</v>
      </c>
      <c r="B13" s="1" t="s">
        <v>2</v>
      </c>
      <c r="C13" s="3">
        <f t="shared" ref="C13:C47" si="2">SUM(E13,G13,I13,K13)</f>
        <v>1638490.4</v>
      </c>
      <c r="D13" s="3">
        <f>SUM(F13,H13,J13,L13)</f>
        <v>1816478.0999999999</v>
      </c>
      <c r="E13" s="3">
        <v>292573.3</v>
      </c>
      <c r="F13" s="3">
        <v>431771.6</v>
      </c>
      <c r="G13" s="8">
        <v>370736.9</v>
      </c>
      <c r="H13" s="3">
        <v>262044.79999999999</v>
      </c>
      <c r="I13" s="8">
        <v>873296.6</v>
      </c>
      <c r="J13" s="8">
        <v>904957.5</v>
      </c>
      <c r="K13" s="3">
        <v>101883.6</v>
      </c>
      <c r="L13" s="4">
        <v>217704.2</v>
      </c>
    </row>
    <row r="14" spans="1:12" x14ac:dyDescent="0.25">
      <c r="A14" s="1">
        <v>3</v>
      </c>
      <c r="B14" s="1" t="s">
        <v>3</v>
      </c>
      <c r="C14" s="3">
        <f t="shared" si="2"/>
        <v>1122997.7999999998</v>
      </c>
      <c r="D14" s="3">
        <f>SUM(F14,H14,J14,L14)</f>
        <v>1283556.3999999999</v>
      </c>
      <c r="E14" s="3">
        <v>394642.3</v>
      </c>
      <c r="F14" s="3">
        <v>452756.6</v>
      </c>
      <c r="G14" s="8">
        <v>148503.4</v>
      </c>
      <c r="H14" s="3">
        <v>125517.1</v>
      </c>
      <c r="I14" s="8">
        <v>526187.1</v>
      </c>
      <c r="J14" s="8">
        <v>587041.19999999995</v>
      </c>
      <c r="K14" s="3">
        <v>53665</v>
      </c>
      <c r="L14" s="4">
        <v>118241.5</v>
      </c>
    </row>
    <row r="15" spans="1:12" x14ac:dyDescent="0.25">
      <c r="A15" s="1">
        <v>4</v>
      </c>
      <c r="B15" s="1" t="s">
        <v>4</v>
      </c>
      <c r="C15" s="3">
        <f t="shared" si="2"/>
        <v>1114994.1000000001</v>
      </c>
      <c r="D15" s="3">
        <f t="shared" ref="D15:D47" si="3">SUM(F15,H15,J15,L15)</f>
        <v>1296003.2</v>
      </c>
      <c r="E15" s="3">
        <v>167683.20000000001</v>
      </c>
      <c r="F15" s="3">
        <v>143883.29999999999</v>
      </c>
      <c r="G15" s="8">
        <v>160668.6</v>
      </c>
      <c r="H15" s="3">
        <v>164361.9</v>
      </c>
      <c r="I15" s="8">
        <v>716315.3</v>
      </c>
      <c r="J15" s="8">
        <v>786287.3</v>
      </c>
      <c r="K15" s="3">
        <v>70327</v>
      </c>
      <c r="L15" s="4">
        <v>201470.7</v>
      </c>
    </row>
    <row r="16" spans="1:12" x14ac:dyDescent="0.25">
      <c r="A16" s="1">
        <v>5</v>
      </c>
      <c r="B16" s="1" t="s">
        <v>5</v>
      </c>
      <c r="C16" s="3">
        <f t="shared" si="2"/>
        <v>1032940.8</v>
      </c>
      <c r="D16" s="3">
        <f t="shared" si="3"/>
        <v>976175.00000000012</v>
      </c>
      <c r="E16" s="3">
        <v>284749.3</v>
      </c>
      <c r="F16" s="3">
        <v>227624.5</v>
      </c>
      <c r="G16" s="8">
        <v>166122.6</v>
      </c>
      <c r="H16" s="3">
        <v>50277.3</v>
      </c>
      <c r="I16" s="8">
        <v>530259.80000000005</v>
      </c>
      <c r="J16" s="8">
        <v>592870.80000000005</v>
      </c>
      <c r="K16" s="3">
        <v>51809.1</v>
      </c>
      <c r="L16" s="4">
        <v>105402.4</v>
      </c>
    </row>
    <row r="17" spans="1:12" x14ac:dyDescent="0.25">
      <c r="A17" s="1">
        <v>6</v>
      </c>
      <c r="B17" s="1" t="s">
        <v>6</v>
      </c>
      <c r="C17" s="3">
        <f t="shared" si="2"/>
        <v>682088.39999999991</v>
      </c>
      <c r="D17" s="3">
        <f t="shared" si="3"/>
        <v>584463.9</v>
      </c>
      <c r="E17" s="3">
        <v>160023.9</v>
      </c>
      <c r="F17" s="3">
        <v>152675.6</v>
      </c>
      <c r="G17" s="8">
        <v>198882.8</v>
      </c>
      <c r="H17" s="3">
        <v>29418.7</v>
      </c>
      <c r="I17" s="8">
        <v>288614.5</v>
      </c>
      <c r="J17" s="8">
        <v>315385.59999999998</v>
      </c>
      <c r="K17" s="3">
        <v>34567.199999999997</v>
      </c>
      <c r="L17" s="4">
        <v>86984</v>
      </c>
    </row>
    <row r="18" spans="1:12" x14ac:dyDescent="0.25">
      <c r="A18" s="1">
        <v>7</v>
      </c>
      <c r="B18" s="1" t="s">
        <v>7</v>
      </c>
      <c r="C18" s="3">
        <f t="shared" si="2"/>
        <v>1360736.8</v>
      </c>
      <c r="D18" s="3">
        <f t="shared" si="3"/>
        <v>1424044.2</v>
      </c>
      <c r="E18" s="3">
        <v>388120.7</v>
      </c>
      <c r="F18" s="3">
        <v>395488.2</v>
      </c>
      <c r="G18" s="8">
        <v>216847.7</v>
      </c>
      <c r="H18" s="3">
        <v>105992.3</v>
      </c>
      <c r="I18" s="8">
        <v>674774.7</v>
      </c>
      <c r="J18" s="8">
        <v>788662.3</v>
      </c>
      <c r="K18" s="3">
        <v>80993.7</v>
      </c>
      <c r="L18" s="4">
        <v>133901.4</v>
      </c>
    </row>
    <row r="19" spans="1:12" x14ac:dyDescent="0.25">
      <c r="A19" s="1">
        <v>8</v>
      </c>
      <c r="B19" s="1" t="s">
        <v>8</v>
      </c>
      <c r="C19" s="3">
        <f t="shared" si="2"/>
        <v>1148305.3999999999</v>
      </c>
      <c r="D19" s="3">
        <f t="shared" si="3"/>
        <v>1216760.8999999999</v>
      </c>
      <c r="E19" s="3">
        <v>337020.6</v>
      </c>
      <c r="F19" s="3">
        <v>315856.8</v>
      </c>
      <c r="G19" s="8">
        <v>161195.79999999999</v>
      </c>
      <c r="H19" s="3">
        <v>152341</v>
      </c>
      <c r="I19" s="8">
        <v>590003.19999999995</v>
      </c>
      <c r="J19" s="8">
        <v>672184.2</v>
      </c>
      <c r="K19" s="3">
        <v>60085.8</v>
      </c>
      <c r="L19" s="4">
        <v>76378.899999999994</v>
      </c>
    </row>
    <row r="20" spans="1:12" x14ac:dyDescent="0.25">
      <c r="A20" s="1">
        <v>9</v>
      </c>
      <c r="B20" s="1" t="s">
        <v>9</v>
      </c>
      <c r="C20" s="3">
        <f t="shared" si="2"/>
        <v>1197719</v>
      </c>
      <c r="D20" s="3">
        <f t="shared" si="3"/>
        <v>1229777.5</v>
      </c>
      <c r="E20" s="3">
        <v>313008.09999999998</v>
      </c>
      <c r="F20" s="3">
        <v>288605.3</v>
      </c>
      <c r="G20" s="8">
        <v>188459.4</v>
      </c>
      <c r="H20" s="3">
        <v>163426.6</v>
      </c>
      <c r="I20" s="8">
        <v>618515.1</v>
      </c>
      <c r="J20" s="8">
        <v>641866.6</v>
      </c>
      <c r="K20" s="3">
        <v>77736.399999999994</v>
      </c>
      <c r="L20" s="4">
        <v>135879</v>
      </c>
    </row>
    <row r="21" spans="1:12" x14ac:dyDescent="0.25">
      <c r="A21" s="1">
        <v>10</v>
      </c>
      <c r="B21" s="1" t="s">
        <v>10</v>
      </c>
      <c r="C21" s="3">
        <f t="shared" si="2"/>
        <v>1302012.6000000001</v>
      </c>
      <c r="D21" s="3">
        <f t="shared" si="3"/>
        <v>1170744.3999999999</v>
      </c>
      <c r="E21" s="3">
        <v>436391.3</v>
      </c>
      <c r="F21" s="3">
        <v>329983.09999999998</v>
      </c>
      <c r="G21" s="8">
        <v>200371</v>
      </c>
      <c r="H21" s="3">
        <v>159748.79999999999</v>
      </c>
      <c r="I21" s="8">
        <v>598364.69999999995</v>
      </c>
      <c r="J21" s="8">
        <v>597547.5</v>
      </c>
      <c r="K21" s="3">
        <v>66885.600000000006</v>
      </c>
      <c r="L21" s="4">
        <v>83465</v>
      </c>
    </row>
    <row r="22" spans="1:12" x14ac:dyDescent="0.25">
      <c r="A22" s="1">
        <v>11</v>
      </c>
      <c r="B22" s="1" t="s">
        <v>11</v>
      </c>
      <c r="C22" s="3">
        <f t="shared" si="2"/>
        <v>155921.4</v>
      </c>
      <c r="D22" s="3">
        <f t="shared" si="3"/>
        <v>148534.5</v>
      </c>
      <c r="E22" s="3">
        <v>94899.5</v>
      </c>
      <c r="F22" s="3">
        <v>90339.6</v>
      </c>
      <c r="G22" s="8">
        <v>6600</v>
      </c>
      <c r="H22" s="3">
        <v>1526.4</v>
      </c>
      <c r="I22" s="8">
        <v>49853.1</v>
      </c>
      <c r="J22" s="8">
        <v>48604</v>
      </c>
      <c r="K22" s="3">
        <v>4568.8</v>
      </c>
      <c r="L22" s="4">
        <v>8064.5</v>
      </c>
    </row>
    <row r="23" spans="1:12" x14ac:dyDescent="0.25">
      <c r="A23" s="1">
        <v>12</v>
      </c>
      <c r="B23" s="1" t="s">
        <v>12</v>
      </c>
      <c r="C23" s="3">
        <f t="shared" si="2"/>
        <v>1195334.2</v>
      </c>
      <c r="D23" s="3">
        <f t="shared" si="3"/>
        <v>1210940.2</v>
      </c>
      <c r="E23" s="3">
        <v>328118</v>
      </c>
      <c r="F23" s="3">
        <v>281267.59999999998</v>
      </c>
      <c r="G23" s="8">
        <v>244848.9</v>
      </c>
      <c r="H23" s="3">
        <v>150012.5</v>
      </c>
      <c r="I23" s="8">
        <v>501394.8</v>
      </c>
      <c r="J23" s="8">
        <v>603058.30000000005</v>
      </c>
      <c r="K23" s="3">
        <v>120972.5</v>
      </c>
      <c r="L23" s="4">
        <v>176601.8</v>
      </c>
    </row>
    <row r="24" spans="1:12" x14ac:dyDescent="0.25">
      <c r="A24" s="1">
        <v>13</v>
      </c>
      <c r="B24" s="1" t="s">
        <v>13</v>
      </c>
      <c r="C24" s="3">
        <f t="shared" si="2"/>
        <v>1586794.3000000003</v>
      </c>
      <c r="D24" s="3">
        <f t="shared" si="3"/>
        <v>1690252.5</v>
      </c>
      <c r="E24" s="3">
        <v>401999.5</v>
      </c>
      <c r="F24" s="3">
        <v>412522</v>
      </c>
      <c r="G24" s="8">
        <v>420210.8</v>
      </c>
      <c r="H24" s="3">
        <v>405626.8</v>
      </c>
      <c r="I24" s="8">
        <v>683362.4</v>
      </c>
      <c r="J24" s="8">
        <v>755646.6</v>
      </c>
      <c r="K24" s="3">
        <v>81221.600000000006</v>
      </c>
      <c r="L24" s="4">
        <v>116457.1</v>
      </c>
    </row>
    <row r="25" spans="1:12" x14ac:dyDescent="0.25">
      <c r="A25" s="1">
        <v>14</v>
      </c>
      <c r="B25" s="1" t="s">
        <v>14</v>
      </c>
      <c r="C25" s="3">
        <f t="shared" si="2"/>
        <v>2407684.8000000003</v>
      </c>
      <c r="D25" s="3">
        <f t="shared" si="3"/>
        <v>2739846.2</v>
      </c>
      <c r="E25" s="3">
        <v>334367.90000000002</v>
      </c>
      <c r="F25" s="3">
        <v>423874</v>
      </c>
      <c r="G25" s="8">
        <v>449805.2</v>
      </c>
      <c r="H25" s="3">
        <v>242172.6</v>
      </c>
      <c r="I25" s="8">
        <v>1442627.8</v>
      </c>
      <c r="J25" s="8">
        <v>1624262</v>
      </c>
      <c r="K25" s="3">
        <v>180883.9</v>
      </c>
      <c r="L25" s="4">
        <v>449537.6</v>
      </c>
    </row>
    <row r="26" spans="1:12" x14ac:dyDescent="0.25">
      <c r="A26" s="1">
        <v>15</v>
      </c>
      <c r="B26" s="1" t="s">
        <v>15</v>
      </c>
      <c r="C26" s="3">
        <f t="shared" si="2"/>
        <v>1398726.1</v>
      </c>
      <c r="D26" s="3">
        <f t="shared" si="3"/>
        <v>1396499.6</v>
      </c>
      <c r="E26" s="3">
        <v>319651.09999999998</v>
      </c>
      <c r="F26" s="3">
        <v>231575.2</v>
      </c>
      <c r="G26" s="8">
        <v>189970.9</v>
      </c>
      <c r="H26" s="3">
        <v>94957</v>
      </c>
      <c r="I26" s="8">
        <v>806175.8</v>
      </c>
      <c r="J26" s="8">
        <v>921494.1</v>
      </c>
      <c r="K26" s="3">
        <v>82928.3</v>
      </c>
      <c r="L26" s="4">
        <v>148473.29999999999</v>
      </c>
    </row>
    <row r="27" spans="1:12" x14ac:dyDescent="0.25">
      <c r="A27" s="5"/>
      <c r="B27" s="5" t="s">
        <v>16</v>
      </c>
      <c r="C27" s="2">
        <f t="shared" ref="C27:L27" si="4">SUM(C28:C30)</f>
        <v>12547221.399999999</v>
      </c>
      <c r="D27" s="2">
        <f t="shared" si="4"/>
        <v>11614715.200000001</v>
      </c>
      <c r="E27" s="2">
        <f t="shared" si="4"/>
        <v>725010.70000000007</v>
      </c>
      <c r="F27" s="2">
        <f t="shared" si="4"/>
        <v>512354.1</v>
      </c>
      <c r="G27" s="7">
        <f t="shared" si="4"/>
        <v>2276192.3000000003</v>
      </c>
      <c r="H27" s="2">
        <f t="shared" si="4"/>
        <v>2126857.6</v>
      </c>
      <c r="I27" s="7">
        <f t="shared" si="4"/>
        <v>5891250.5999999996</v>
      </c>
      <c r="J27" s="7">
        <f t="shared" si="4"/>
        <v>6651953.8999999994</v>
      </c>
      <c r="K27" s="2">
        <f t="shared" si="4"/>
        <v>3654767.8000000003</v>
      </c>
      <c r="L27" s="2">
        <f t="shared" si="4"/>
        <v>2323549.6</v>
      </c>
    </row>
    <row r="28" spans="1:12" x14ac:dyDescent="0.25">
      <c r="A28" s="1">
        <v>16</v>
      </c>
      <c r="B28" s="1" t="s">
        <v>17</v>
      </c>
      <c r="C28" s="3">
        <f t="shared" si="2"/>
        <v>981718.5</v>
      </c>
      <c r="D28" s="3">
        <f t="shared" si="3"/>
        <v>1132140</v>
      </c>
      <c r="E28" s="3">
        <v>150869.5</v>
      </c>
      <c r="F28" s="3">
        <v>129320.5</v>
      </c>
      <c r="G28" s="8">
        <v>206989.5</v>
      </c>
      <c r="H28" s="3">
        <v>250998.2</v>
      </c>
      <c r="I28" s="8">
        <v>569346</v>
      </c>
      <c r="J28" s="8">
        <v>649756.69999999995</v>
      </c>
      <c r="K28" s="3">
        <v>54513.5</v>
      </c>
      <c r="L28" s="4">
        <v>102064.6</v>
      </c>
    </row>
    <row r="29" spans="1:12" x14ac:dyDescent="0.25">
      <c r="A29" s="1">
        <v>17</v>
      </c>
      <c r="B29" s="1" t="s">
        <v>18</v>
      </c>
      <c r="C29" s="3">
        <f t="shared" si="2"/>
        <v>11265832.199999999</v>
      </c>
      <c r="D29" s="3">
        <f t="shared" si="3"/>
        <v>10167904.9</v>
      </c>
      <c r="E29" s="3">
        <v>486630.8</v>
      </c>
      <c r="F29" s="3">
        <v>285698.59999999998</v>
      </c>
      <c r="G29" s="8">
        <v>2037410.2</v>
      </c>
      <c r="H29" s="3">
        <v>1845078.3</v>
      </c>
      <c r="I29" s="8">
        <v>5160274.0999999996</v>
      </c>
      <c r="J29" s="8">
        <v>5836617.5999999996</v>
      </c>
      <c r="K29" s="3">
        <v>3581517.1</v>
      </c>
      <c r="L29" s="4">
        <v>2200510.4</v>
      </c>
    </row>
    <row r="30" spans="1:12" x14ac:dyDescent="0.25">
      <c r="A30" s="1">
        <v>18</v>
      </c>
      <c r="B30" s="1" t="s">
        <v>19</v>
      </c>
      <c r="C30" s="3">
        <f t="shared" si="2"/>
        <v>299670.7</v>
      </c>
      <c r="D30" s="3">
        <f t="shared" si="3"/>
        <v>314670.3</v>
      </c>
      <c r="E30" s="3">
        <v>87510.399999999994</v>
      </c>
      <c r="F30" s="3">
        <v>97335</v>
      </c>
      <c r="G30" s="8">
        <v>31792.6</v>
      </c>
      <c r="H30" s="3">
        <v>30781.1</v>
      </c>
      <c r="I30" s="8">
        <v>161630.5</v>
      </c>
      <c r="J30" s="8">
        <v>165579.6</v>
      </c>
      <c r="K30" s="3">
        <v>18737.2</v>
      </c>
      <c r="L30" s="4">
        <v>20974.6</v>
      </c>
    </row>
    <row r="31" spans="1:12" x14ac:dyDescent="0.25">
      <c r="A31" s="1"/>
      <c r="B31" s="5" t="s">
        <v>20</v>
      </c>
      <c r="C31" s="2">
        <f t="shared" ref="C31:L31" si="5">SUM(C32:C47)</f>
        <v>13061835.599999998</v>
      </c>
      <c r="D31" s="2">
        <f t="shared" si="5"/>
        <v>14979255.6</v>
      </c>
      <c r="E31" s="2">
        <f t="shared" si="5"/>
        <v>3534078.4000000004</v>
      </c>
      <c r="F31" s="2">
        <f t="shared" si="5"/>
        <v>3445898.3999999994</v>
      </c>
      <c r="G31" s="7">
        <f t="shared" si="5"/>
        <v>1825347.0999999999</v>
      </c>
      <c r="H31" s="2">
        <f t="shared" si="5"/>
        <v>2684631.4</v>
      </c>
      <c r="I31" s="7">
        <f t="shared" si="5"/>
        <v>6702440.3999999994</v>
      </c>
      <c r="J31" s="7">
        <f t="shared" si="5"/>
        <v>7395090.1999999983</v>
      </c>
      <c r="K31" s="2">
        <f t="shared" si="5"/>
        <v>999969.7</v>
      </c>
      <c r="L31" s="2">
        <f t="shared" si="5"/>
        <v>1453635.6000000003</v>
      </c>
    </row>
    <row r="32" spans="1:12" x14ac:dyDescent="0.25">
      <c r="A32" s="1">
        <v>19</v>
      </c>
      <c r="B32" s="1" t="s">
        <v>21</v>
      </c>
      <c r="C32" s="3">
        <f t="shared" si="2"/>
        <v>647330.4</v>
      </c>
      <c r="D32" s="3">
        <f t="shared" si="3"/>
        <v>750397.70000000007</v>
      </c>
      <c r="E32" s="3">
        <v>272039.7</v>
      </c>
      <c r="F32" s="3">
        <v>305165.5</v>
      </c>
      <c r="G32" s="8">
        <v>61317.9</v>
      </c>
      <c r="H32" s="3">
        <v>69513.100000000006</v>
      </c>
      <c r="I32" s="8">
        <v>267685.90000000002</v>
      </c>
      <c r="J32" s="8">
        <v>294404.7</v>
      </c>
      <c r="K32" s="3">
        <v>46286.9</v>
      </c>
      <c r="L32" s="4">
        <v>81314.399999999994</v>
      </c>
    </row>
    <row r="33" spans="1:12" x14ac:dyDescent="0.25">
      <c r="A33" s="1">
        <v>20</v>
      </c>
      <c r="B33" s="1" t="s">
        <v>22</v>
      </c>
      <c r="C33" s="3">
        <f t="shared" si="2"/>
        <v>508884.7</v>
      </c>
      <c r="D33" s="3">
        <f t="shared" si="3"/>
        <v>412788.19999999995</v>
      </c>
      <c r="E33" s="3">
        <v>115510.3</v>
      </c>
      <c r="F33" s="3">
        <v>110146.8</v>
      </c>
      <c r="G33" s="8">
        <v>149952.20000000001</v>
      </c>
      <c r="H33" s="3">
        <v>29412</v>
      </c>
      <c r="I33" s="8">
        <v>209623.7</v>
      </c>
      <c r="J33" s="8">
        <v>224389.4</v>
      </c>
      <c r="K33" s="3">
        <v>33798.5</v>
      </c>
      <c r="L33" s="4">
        <v>48840</v>
      </c>
    </row>
    <row r="34" spans="1:12" x14ac:dyDescent="0.25">
      <c r="A34" s="1">
        <v>21</v>
      </c>
      <c r="B34" s="1" t="s">
        <v>23</v>
      </c>
      <c r="C34" s="3">
        <f t="shared" si="2"/>
        <v>847152.2</v>
      </c>
      <c r="D34" s="3">
        <f t="shared" si="3"/>
        <v>962545.2</v>
      </c>
      <c r="E34" s="3">
        <v>259721.3</v>
      </c>
      <c r="F34" s="3">
        <v>248602.2</v>
      </c>
      <c r="G34" s="8">
        <v>132286.29999999999</v>
      </c>
      <c r="H34" s="3">
        <v>154730.79999999999</v>
      </c>
      <c r="I34" s="8">
        <v>400403</v>
      </c>
      <c r="J34" s="8">
        <v>465433</v>
      </c>
      <c r="K34" s="3">
        <v>54741.599999999999</v>
      </c>
      <c r="L34" s="4">
        <v>93779.199999999997</v>
      </c>
    </row>
    <row r="35" spans="1:12" x14ac:dyDescent="0.25">
      <c r="A35" s="1">
        <v>22</v>
      </c>
      <c r="B35" s="1" t="s">
        <v>24</v>
      </c>
      <c r="C35" s="3">
        <f t="shared" si="2"/>
        <v>416153.89999999997</v>
      </c>
      <c r="D35" s="3">
        <f t="shared" si="3"/>
        <v>402387.20000000007</v>
      </c>
      <c r="E35" s="3">
        <v>95603.199999999997</v>
      </c>
      <c r="F35" s="3">
        <v>53048.6</v>
      </c>
      <c r="G35" s="8">
        <v>29732.1</v>
      </c>
      <c r="H35" s="3">
        <v>10651.8</v>
      </c>
      <c r="I35" s="8">
        <v>252887.5</v>
      </c>
      <c r="J35" s="8">
        <v>284382.40000000002</v>
      </c>
      <c r="K35" s="3">
        <v>37931.1</v>
      </c>
      <c r="L35" s="4">
        <v>54304.4</v>
      </c>
    </row>
    <row r="36" spans="1:12" x14ac:dyDescent="0.25">
      <c r="A36" s="1">
        <v>23</v>
      </c>
      <c r="B36" s="1" t="s">
        <v>25</v>
      </c>
      <c r="C36" s="3">
        <f t="shared" si="2"/>
        <v>798473.7</v>
      </c>
      <c r="D36" s="3">
        <f t="shared" si="3"/>
        <v>1117491.6000000001</v>
      </c>
      <c r="E36" s="3">
        <v>102028.4</v>
      </c>
      <c r="F36" s="3">
        <v>118331.1</v>
      </c>
      <c r="G36" s="8">
        <v>110286.5</v>
      </c>
      <c r="H36" s="3">
        <v>319138</v>
      </c>
      <c r="I36" s="8">
        <v>504605.2</v>
      </c>
      <c r="J36" s="8">
        <v>576917.30000000005</v>
      </c>
      <c r="K36" s="3">
        <v>81553.600000000006</v>
      </c>
      <c r="L36" s="4">
        <v>103105.2</v>
      </c>
    </row>
    <row r="37" spans="1:12" x14ac:dyDescent="0.25">
      <c r="A37" s="1">
        <v>24</v>
      </c>
      <c r="B37" s="1" t="s">
        <v>26</v>
      </c>
      <c r="C37" s="3">
        <f t="shared" si="2"/>
        <v>497419.8</v>
      </c>
      <c r="D37" s="3">
        <f t="shared" si="3"/>
        <v>447112.10000000003</v>
      </c>
      <c r="E37" s="3">
        <v>98332.2</v>
      </c>
      <c r="F37" s="3">
        <v>55753</v>
      </c>
      <c r="G37" s="8">
        <v>59508.800000000003</v>
      </c>
      <c r="H37" s="3">
        <v>49750</v>
      </c>
      <c r="I37" s="8">
        <v>318327.5</v>
      </c>
      <c r="J37" s="8">
        <v>313181.40000000002</v>
      </c>
      <c r="K37" s="3">
        <v>21251.3</v>
      </c>
      <c r="L37" s="4">
        <v>28427.7</v>
      </c>
    </row>
    <row r="38" spans="1:12" x14ac:dyDescent="0.25">
      <c r="A38" s="1">
        <v>25</v>
      </c>
      <c r="B38" s="1" t="s">
        <v>27</v>
      </c>
      <c r="C38" s="3">
        <f t="shared" si="2"/>
        <v>340088.39999999997</v>
      </c>
      <c r="D38" s="3">
        <f t="shared" si="3"/>
        <v>378508.2</v>
      </c>
      <c r="E38" s="3">
        <v>131266.4</v>
      </c>
      <c r="F38" s="3">
        <v>118837.8</v>
      </c>
      <c r="G38" s="8">
        <v>17626.5</v>
      </c>
      <c r="H38" s="3">
        <v>8457.5</v>
      </c>
      <c r="I38" s="8">
        <v>168153.9</v>
      </c>
      <c r="J38" s="8">
        <v>216182.2</v>
      </c>
      <c r="K38" s="3">
        <v>23041.599999999999</v>
      </c>
      <c r="L38" s="4">
        <v>35030.699999999997</v>
      </c>
    </row>
    <row r="39" spans="1:12" x14ac:dyDescent="0.25">
      <c r="A39" s="1">
        <v>26</v>
      </c>
      <c r="B39" s="1" t="s">
        <v>28</v>
      </c>
      <c r="C39" s="3">
        <f t="shared" si="2"/>
        <v>2112389.7000000002</v>
      </c>
      <c r="D39" s="3">
        <f t="shared" si="3"/>
        <v>3020261.9</v>
      </c>
      <c r="E39" s="3">
        <v>427314.2</v>
      </c>
      <c r="F39" s="3">
        <v>182996.4</v>
      </c>
      <c r="G39" s="8">
        <v>268835.8</v>
      </c>
      <c r="H39" s="3">
        <v>1334654.7</v>
      </c>
      <c r="I39" s="8">
        <v>1305400</v>
      </c>
      <c r="J39" s="8">
        <v>1298784.8</v>
      </c>
      <c r="K39" s="3">
        <v>110839.7</v>
      </c>
      <c r="L39" s="4">
        <v>203826</v>
      </c>
    </row>
    <row r="40" spans="1:12" x14ac:dyDescent="0.25">
      <c r="A40" s="1">
        <v>27</v>
      </c>
      <c r="B40" s="1" t="s">
        <v>29</v>
      </c>
      <c r="C40" s="3">
        <f t="shared" si="2"/>
        <v>707473.79999999993</v>
      </c>
      <c r="D40" s="3">
        <f t="shared" si="3"/>
        <v>826564</v>
      </c>
      <c r="E40" s="3">
        <v>74182.100000000006</v>
      </c>
      <c r="F40" s="3">
        <v>44340.1</v>
      </c>
      <c r="G40" s="8">
        <v>64082.2</v>
      </c>
      <c r="H40" s="3">
        <v>170540.3</v>
      </c>
      <c r="I40" s="8">
        <v>477548.6</v>
      </c>
      <c r="J40" s="8">
        <v>507988.9</v>
      </c>
      <c r="K40" s="3">
        <v>91660.9</v>
      </c>
      <c r="L40" s="4">
        <v>103694.7</v>
      </c>
    </row>
    <row r="41" spans="1:12" x14ac:dyDescent="0.25">
      <c r="A41" s="1">
        <v>28</v>
      </c>
      <c r="B41" s="1" t="s">
        <v>30</v>
      </c>
      <c r="C41" s="3">
        <f t="shared" si="2"/>
        <v>599331.6</v>
      </c>
      <c r="D41" s="3">
        <f t="shared" si="3"/>
        <v>585403.69999999995</v>
      </c>
      <c r="E41" s="3">
        <v>203991.8</v>
      </c>
      <c r="F41" s="3">
        <v>128582.7</v>
      </c>
      <c r="G41" s="8">
        <v>46853.599999999999</v>
      </c>
      <c r="H41" s="3">
        <v>17978.2</v>
      </c>
      <c r="I41" s="8">
        <v>305937.7</v>
      </c>
      <c r="J41" s="8">
        <v>378932.7</v>
      </c>
      <c r="K41" s="3">
        <v>42548.5</v>
      </c>
      <c r="L41" s="4">
        <v>59910.1</v>
      </c>
    </row>
    <row r="42" spans="1:12" x14ac:dyDescent="0.25">
      <c r="A42" s="1">
        <v>29</v>
      </c>
      <c r="B42" s="1" t="s">
        <v>31</v>
      </c>
      <c r="C42" s="3">
        <f t="shared" si="2"/>
        <v>731184.1</v>
      </c>
      <c r="D42" s="3">
        <f t="shared" si="3"/>
        <v>919459.79999999993</v>
      </c>
      <c r="E42" s="3">
        <v>307266.09999999998</v>
      </c>
      <c r="F42" s="3">
        <v>404431.1</v>
      </c>
      <c r="G42" s="8">
        <v>79123.399999999994</v>
      </c>
      <c r="H42" s="3">
        <v>77430.5</v>
      </c>
      <c r="I42" s="8">
        <v>311630.59999999998</v>
      </c>
      <c r="J42" s="8">
        <v>370477.8</v>
      </c>
      <c r="K42" s="3">
        <v>33164</v>
      </c>
      <c r="L42" s="4">
        <v>67120.399999999994</v>
      </c>
    </row>
    <row r="43" spans="1:12" x14ac:dyDescent="0.25">
      <c r="A43" s="1">
        <v>30</v>
      </c>
      <c r="B43" s="1" t="s">
        <v>43</v>
      </c>
      <c r="C43" s="3">
        <f>SUM(E43,G43,I43,K43)</f>
        <v>1748861.9999999998</v>
      </c>
      <c r="D43" s="3">
        <f t="shared" si="3"/>
        <v>1918365.4</v>
      </c>
      <c r="E43" s="3">
        <v>513176.1</v>
      </c>
      <c r="F43" s="3">
        <v>685028.5</v>
      </c>
      <c r="G43" s="8">
        <v>305946.59999999998</v>
      </c>
      <c r="H43" s="3">
        <v>158433.4</v>
      </c>
      <c r="I43" s="8">
        <v>737381.6</v>
      </c>
      <c r="J43" s="8">
        <v>822788.5</v>
      </c>
      <c r="K43" s="3">
        <v>192357.7</v>
      </c>
      <c r="L43" s="4">
        <v>252115</v>
      </c>
    </row>
    <row r="44" spans="1:12" x14ac:dyDescent="0.25">
      <c r="A44" s="1">
        <v>31</v>
      </c>
      <c r="B44" s="1" t="s">
        <v>32</v>
      </c>
      <c r="C44" s="3">
        <f t="shared" si="2"/>
        <v>983574.5</v>
      </c>
      <c r="D44" s="3">
        <f t="shared" si="3"/>
        <v>1078803.1000000001</v>
      </c>
      <c r="E44" s="3">
        <v>287027.5</v>
      </c>
      <c r="F44" s="3">
        <v>290327</v>
      </c>
      <c r="G44" s="8">
        <v>151644</v>
      </c>
      <c r="H44" s="3">
        <v>106412.5</v>
      </c>
      <c r="I44" s="8">
        <v>488555.5</v>
      </c>
      <c r="J44" s="8">
        <v>560111.30000000005</v>
      </c>
      <c r="K44" s="3">
        <v>56347.5</v>
      </c>
      <c r="L44" s="4">
        <v>121952.3</v>
      </c>
    </row>
    <row r="45" spans="1:12" x14ac:dyDescent="0.25">
      <c r="A45" s="1">
        <v>32</v>
      </c>
      <c r="B45" s="1" t="s">
        <v>33</v>
      </c>
      <c r="C45" s="3">
        <f t="shared" si="2"/>
        <v>776030.60000000009</v>
      </c>
      <c r="D45" s="3">
        <f t="shared" si="3"/>
        <v>781376.6</v>
      </c>
      <c r="E45" s="3">
        <v>262197.5</v>
      </c>
      <c r="F45" s="3">
        <v>284986.40000000002</v>
      </c>
      <c r="G45" s="8">
        <v>167597.1</v>
      </c>
      <c r="H45" s="3">
        <v>69883</v>
      </c>
      <c r="I45" s="8">
        <v>308458.2</v>
      </c>
      <c r="J45" s="8">
        <v>359379.1</v>
      </c>
      <c r="K45" s="3">
        <v>37777.800000000003</v>
      </c>
      <c r="L45" s="4">
        <v>67128.100000000006</v>
      </c>
    </row>
    <row r="46" spans="1:12" x14ac:dyDescent="0.25">
      <c r="A46" s="1">
        <v>33</v>
      </c>
      <c r="B46" s="1" t="s">
        <v>34</v>
      </c>
      <c r="C46" s="3">
        <f t="shared" si="2"/>
        <v>897630.70000000007</v>
      </c>
      <c r="D46" s="3">
        <f t="shared" si="3"/>
        <v>926862.49999999988</v>
      </c>
      <c r="E46" s="3">
        <v>199734.5</v>
      </c>
      <c r="F46" s="3">
        <v>222751.3</v>
      </c>
      <c r="G46" s="8">
        <v>134868.4</v>
      </c>
      <c r="H46" s="3">
        <v>91239</v>
      </c>
      <c r="I46" s="8">
        <v>453511</v>
      </c>
      <c r="J46" s="8">
        <v>523470.6</v>
      </c>
      <c r="K46" s="3">
        <v>109516.8</v>
      </c>
      <c r="L46" s="4">
        <v>89401.600000000006</v>
      </c>
    </row>
    <row r="47" spans="1:12" x14ac:dyDescent="0.25">
      <c r="A47" s="1">
        <v>34</v>
      </c>
      <c r="B47" s="1" t="s">
        <v>35</v>
      </c>
      <c r="C47" s="3">
        <f t="shared" si="2"/>
        <v>449855.5</v>
      </c>
      <c r="D47" s="3">
        <f t="shared" si="3"/>
        <v>450928.39999999997</v>
      </c>
      <c r="E47" s="3">
        <v>184687.1</v>
      </c>
      <c r="F47" s="3">
        <v>192569.9</v>
      </c>
      <c r="G47" s="8">
        <v>45685.7</v>
      </c>
      <c r="H47" s="3">
        <v>16406.599999999999</v>
      </c>
      <c r="I47" s="8">
        <v>192330.5</v>
      </c>
      <c r="J47" s="8">
        <v>198266.1</v>
      </c>
      <c r="K47" s="3">
        <v>27152.2</v>
      </c>
      <c r="L47" s="4">
        <v>43685.8</v>
      </c>
    </row>
    <row r="48" spans="1:12" s="17" customFormat="1" ht="29.25" customHeight="1" x14ac:dyDescent="0.25">
      <c r="A48" s="13"/>
      <c r="B48" s="14" t="s">
        <v>44</v>
      </c>
      <c r="C48" s="15">
        <f t="shared" ref="C48" si="6">SUM(E48,G48,I48,K48)</f>
        <v>114097.3</v>
      </c>
      <c r="D48" s="15">
        <f t="shared" ref="D48" si="7">SUM(F48,H48,J48,L48)</f>
        <v>144989.20000000001</v>
      </c>
      <c r="E48" s="15">
        <v>0</v>
      </c>
      <c r="F48" s="15">
        <v>0</v>
      </c>
      <c r="G48" s="16">
        <v>31058.799999999999</v>
      </c>
      <c r="H48" s="15">
        <v>83296.600000000006</v>
      </c>
      <c r="I48" s="16">
        <v>83038.5</v>
      </c>
      <c r="J48" s="15">
        <v>61692.6</v>
      </c>
      <c r="K48" s="15">
        <v>0</v>
      </c>
      <c r="L48" s="15">
        <v>0</v>
      </c>
    </row>
    <row r="49" spans="1:12" x14ac:dyDescent="0.25">
      <c r="A49" s="28"/>
      <c r="B49" s="28" t="s">
        <v>46</v>
      </c>
      <c r="C49" s="6"/>
      <c r="D49" s="6"/>
      <c r="E49" s="6"/>
      <c r="F49" s="6"/>
      <c r="G49" s="9"/>
      <c r="H49" s="6"/>
      <c r="I49" s="9"/>
      <c r="J49" s="6"/>
      <c r="K49" s="6"/>
      <c r="L49" s="6"/>
    </row>
    <row r="50" spans="1:12" x14ac:dyDescent="0.25">
      <c r="A50" s="28"/>
      <c r="B50" s="29"/>
      <c r="C50" s="6"/>
      <c r="D50" s="6"/>
      <c r="E50" s="6"/>
      <c r="F50" s="6"/>
      <c r="G50" s="9"/>
      <c r="H50" s="6"/>
      <c r="I50" s="9"/>
      <c r="J50" s="6"/>
      <c r="K50" s="6"/>
      <c r="L50" s="6"/>
    </row>
  </sheetData>
  <mergeCells count="13">
    <mergeCell ref="J1:L1"/>
    <mergeCell ref="K6:L6"/>
    <mergeCell ref="A5:L5"/>
    <mergeCell ref="I8:J8"/>
    <mergeCell ref="K8:L8"/>
    <mergeCell ref="B7:B9"/>
    <mergeCell ref="A7:A9"/>
    <mergeCell ref="E7:L7"/>
    <mergeCell ref="C7:D8"/>
    <mergeCell ref="E8:F8"/>
    <mergeCell ref="G8:H8"/>
    <mergeCell ref="J2:L2"/>
    <mergeCell ref="J3:L3"/>
  </mergeCells>
  <pageMargins left="0.31496062992125984" right="0.31496062992125984" top="0.55118110236220474" bottom="0.55118110236220474" header="0.31496062992125984" footer="0.31496062992125984"/>
  <pageSetup paperSize="9" scale="9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Болотовна Аюшиева</dc:creator>
  <cp:lastModifiedBy>Елена Валентиновна Татаринова</cp:lastModifiedBy>
  <cp:lastPrinted>2026-05-25T07:54:31Z</cp:lastPrinted>
  <dcterms:created xsi:type="dcterms:W3CDTF">2026-04-24T07:45:51Z</dcterms:created>
  <dcterms:modified xsi:type="dcterms:W3CDTF">2026-05-25T07:54:47Z</dcterms:modified>
</cp:coreProperties>
</file>